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wy folder\"/>
    </mc:Choice>
  </mc:AlternateContent>
  <xr:revisionPtr revIDLastSave="0" documentId="13_ncr:1_{DCF5612A-2317-487E-BEA6-B2DD31B6A9E7}" xr6:coauthVersionLast="47" xr6:coauthVersionMax="47" xr10:uidLastSave="{00000000-0000-0000-0000-000000000000}"/>
  <bookViews>
    <workbookView xWindow="-98" yWindow="-98" windowWidth="24196" windowHeight="13096" xr2:uid="{B685678F-338F-4BD2-B302-467846572F2A}"/>
  </bookViews>
  <sheets>
    <sheet name="Arkusz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4" i="1" l="1"/>
  <c r="K24" i="1" s="1"/>
  <c r="I22" i="1"/>
  <c r="L22" i="1" s="1"/>
  <c r="K22" i="1" s="1"/>
  <c r="I21" i="1"/>
  <c r="L21" i="1" s="1"/>
  <c r="K21" i="1" s="1"/>
  <c r="L20" i="1"/>
  <c r="K20" i="1" s="1"/>
  <c r="I20" i="1"/>
  <c r="L19" i="1"/>
  <c r="K19" i="1"/>
  <c r="I19" i="1"/>
  <c r="I18" i="1"/>
  <c r="L18" i="1" s="1"/>
  <c r="K18" i="1" s="1"/>
  <c r="I17" i="1"/>
  <c r="L17" i="1" s="1"/>
  <c r="K17" i="1" s="1"/>
  <c r="L16" i="1"/>
  <c r="K16" i="1" s="1"/>
  <c r="I16" i="1"/>
  <c r="L15" i="1"/>
  <c r="K15" i="1"/>
  <c r="I15" i="1"/>
  <c r="I14" i="1"/>
  <c r="L14" i="1" s="1"/>
  <c r="K14" i="1" s="1"/>
  <c r="I13" i="1"/>
  <c r="L13" i="1" s="1"/>
  <c r="K13" i="1" s="1"/>
  <c r="L12" i="1"/>
  <c r="K12" i="1" s="1"/>
  <c r="I12" i="1"/>
  <c r="L11" i="1"/>
  <c r="K11" i="1"/>
  <c r="I11" i="1"/>
  <c r="I10" i="1"/>
  <c r="L10" i="1" s="1"/>
  <c r="K10" i="1" s="1"/>
  <c r="I9" i="1"/>
  <c r="L9" i="1" s="1"/>
  <c r="K9" i="1" s="1"/>
  <c r="L8" i="1"/>
  <c r="K8" i="1" s="1"/>
  <c r="I8" i="1"/>
  <c r="I7" i="1"/>
  <c r="L7" i="1" s="1"/>
  <c r="K7" i="1" s="1"/>
  <c r="I6" i="1"/>
  <c r="L6" i="1" s="1"/>
  <c r="K6" i="1" s="1"/>
  <c r="I5" i="1"/>
  <c r="L5" i="1" s="1"/>
  <c r="L25" i="1" l="1"/>
  <c r="K5" i="1"/>
  <c r="K25" i="1" s="1"/>
  <c r="I25" i="1"/>
</calcChain>
</file>

<file path=xl/sharedStrings.xml><?xml version="1.0" encoding="utf-8"?>
<sst xmlns="http://schemas.openxmlformats.org/spreadsheetml/2006/main" count="85" uniqueCount="51">
  <si>
    <t xml:space="preserve">        </t>
  </si>
  <si>
    <t>Pakiet 62 Opatrunki -3</t>
  </si>
  <si>
    <t>l.p.</t>
  </si>
  <si>
    <t>nazwa międzynarodowa</t>
  </si>
  <si>
    <t>rozmiar</t>
  </si>
  <si>
    <t>postać</t>
  </si>
  <si>
    <t>ilość postaci w opakowaniu</t>
  </si>
  <si>
    <t>zapotrzebowanie (w ilości opakowań)</t>
  </si>
  <si>
    <t>cena netto</t>
  </si>
  <si>
    <t>wartość netto</t>
  </si>
  <si>
    <t>VAT</t>
  </si>
  <si>
    <t>wartość VAT</t>
  </si>
  <si>
    <t>wartość brutto</t>
  </si>
  <si>
    <t>producent</t>
  </si>
  <si>
    <t>nazwa produktu handlowa</t>
  </si>
  <si>
    <t>klasa MDR</t>
  </si>
  <si>
    <t>Sterylny, trójwarstwowy opatrunek przeciwbakteryjny z pianki poliuretanowej do ran z małym i średnim wysiękiem,przeciwbakteryjny- z jonami srebra w postaci siarczanu srebra rozłożonymi równomiernie w powierzchni opatrunku, z węglem aktywowanym, z kontaktową warstwą silikonową na całej powierzchni opatrunku, wykazujący się wysoką paro- i gazoprzepuszczalnością, pakowany pojedynczo.</t>
  </si>
  <si>
    <t>12,5x12,5cm</t>
  </si>
  <si>
    <t>opatrunek</t>
  </si>
  <si>
    <t>5szt</t>
  </si>
  <si>
    <t>10x10cm</t>
  </si>
  <si>
    <t>17,5x17,5cm</t>
  </si>
  <si>
    <t>Sterylny samoprzywierający, wysokochłonny, paro- i gazoprzepuszczalny, przeciwbakteryjny, wodoodporny pięciowarstwowy opatrunek z obramowaniem z folii poliuretanowej(bez kleju), z perforowaną silikonową warstwą kontaktową na całej powierzchni opatrunku. Opatrunek przeciwbakteryjny z siarczanem srebra oraz węglem aktywowanym pochłaniający nieprzyjemny zapach z rany. Wysokochłonny dzięki warstwie pianki poliretanowej i warstwie superabsorbentu.</t>
  </si>
  <si>
    <t>Opatrunek włóknisty z gęsto splecionych włókien alkoholu poliwinylowego o bardzo dużej absorpcji i retencji z siarczanem srebra do ran z cechami infekcji, powierzchownych i głębokich w tym tuneli, kieszeni, przetok.</t>
  </si>
  <si>
    <t>4,5x20cm</t>
  </si>
  <si>
    <t>10szt</t>
  </si>
  <si>
    <t>Jałowy, włóknisty opatrunek wykonany z wysokochłonnych włókien polialkoholu winylowego, który pod wpływem pochłoniętego wysięku z rany przekształca się w żel. Dedykowany do ran powierzchownych i głębokich z wysiękiem.</t>
  </si>
  <si>
    <t>12,5x17,5cm</t>
  </si>
  <si>
    <t>17,5x22,5cm</t>
  </si>
  <si>
    <t>Cienki elastyczny opatrunek z pianki poliuretanowej z silikonową warstwą kontaktową Safetaczapewniającą przyleganie a nie przyklejanie, co zapewnia atraumatyczną zmianę opatrunkui zmniejszenie ryzyka maceracji do minimum.Do ran suchych lub o małym wysięku. Idealny do ran w ostatnim stadium gojenia ran ziarninujących i naskórkujących.</t>
  </si>
  <si>
    <t>7,5x8,5cm</t>
  </si>
  <si>
    <t>5-warstwowy, wodoodporny opatrunek z obramowaniem i superabsorbentem z włóknami poliakrylanu. Dzięki TechnologiiFlex, zapewnia optymalne dopasowanie do cięzkich do zaopatrzenia miejsc, wymagających trwałego, atraumatycznego mocowania, np.. dól pachowy, dół pachwinowy, szyja.Przeznaczony do ran bez cech infekcji. Posiada warstwę kontaktową z miękkiego silikonu Safetacktóra uszczelnia brzegi rany, zapobiega wyciekaniu wysięku na otaczającą skórę, minimalizując ryzyko maceracji.</t>
  </si>
  <si>
    <t>15x15cm</t>
  </si>
  <si>
    <t>7,8x10cm</t>
  </si>
  <si>
    <t>Preparat o bardzo szerokim zastosowaniu, od pielęgnacji ran, irygacji przetok i jam ciała aż  do  zmniejszania  powikłań po zabiegach operacyjnych. Produkt bezpieczny już od pierwszych godzin życia (nawet z niską masą urodzeniową - neonatologia). Nie alergizuje, daje najmniejszy odsetek podrażnień. Wysoki indeks biozgodności (cytotoksyczność vs. właściwości bójcze).  Wysoka tolerancja tkankowa. Redukuje stan zapalny i świąd- działanie immunomodulujące- przy równoczesnym braku toksyczności. Brak oporności - gdyż działanie ma charakter fizykalny. Możliwość stosowania na wyeksponowane tkanki układu kostnego, ścięgien i chrząstek. Przyspiesza gojenie ran - wzrost dostępu tleny do 72 h. Redukcja nieprzyjemnego zapachu. Możliwość łączenia z siarczanem srebra oraz opatrunkami piankowymi (IFU) oraz warstwą safetac (dokument). Granudacyn przechowywany zgodnie z instrukcją użytkowania (IFU) nie wykazał wzrostu mikroorganizmów  po 0, 24 i 30 miesiącach od wyprodukowania. W związku z tym preparat jest sterylny zgodnie z Pharm EU.  Obszary terapeutyczne - chirurgia, OIOM, dermatologia, neurochirurgia, ortopedia, laryngologia, neonatologia i wiele innych.</t>
  </si>
  <si>
    <t>250ml</t>
  </si>
  <si>
    <t>roztwór</t>
  </si>
  <si>
    <t>15szt</t>
  </si>
  <si>
    <t>1000ml</t>
  </si>
  <si>
    <t>6szt</t>
  </si>
  <si>
    <t>500ml</t>
  </si>
  <si>
    <t>12szt</t>
  </si>
  <si>
    <t>żel</t>
  </si>
  <si>
    <t xml:space="preserve">Maść (typu Epaderm) dedykowana dla osób cierpiących z powodu wrażliwej, suchej skóry występującej w schorzeniach atopowego zapalenia skóry (AZS), egzemy, łuszczycy, oraz innych dolegliwości, którym towarzyszy nadmierne wysuszenie skóry, działanie 3 w 1 zapewnia kompleksową pielęgnację, preparat dedykowany jest wszystkim grupom wiekowym - w tym niemowlętom, zapewnia skórze ochronną barierę, utrzymującą optymalne nawilżenie, preparat wykazuje właściwości zmiękczające, myjące, może być stosowany jako dodatek bezpośrednio na skórę, a także do mycia i do kąpieli, wolny od substancji zapachowych, barwników, dodatków i laurylosiarczanu sodu (SLS) – delikatny dla skóry wrażliwej
</t>
  </si>
  <si>
    <t>500g</t>
  </si>
  <si>
    <t>maść</t>
  </si>
  <si>
    <t>opakowanie</t>
  </si>
  <si>
    <t>Razem</t>
  </si>
  <si>
    <t xml:space="preserve">Zamawiający wyraża zgodę na zmianę ilości w opakowaniu gazy, gazików, kompresów, opatrunków, plastrów, opasek, tamponów, siatek, serwet, ampułkostrzykawek  po uprzednim zadaniu pytania i akceptacji Zamawiającego . W tym przypadku proszę przeliczyć liczbę opakowań i podać ilość po zaokrągleniu do pełnego opakowania w górę. </t>
  </si>
  <si>
    <t>Zamawiający wymaga aby wszystkie etykiety oferowanych produktów opisane były w języku polskim.</t>
  </si>
  <si>
    <t>W celu weryfikacji powyższych wymogów oraz zapisów SWZ Zamawiający wymaga po 1 bezzwrotnej próbce do każdej pozycji, pod rygorem odrzucenia z postępowania.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</si>
</sst>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&quot; &quot;#,##0.00&quot; &quot;[$zł-415]&quot; &quot;;&quot;-&quot;#,##0.00&quot; &quot;[$zł-415]&quot; &quot;;&quot; &quot;&quot;-&quot;#&quot; &quot;[$zł-415]&quot; &quot;;&quot; &quot;@&quot; &quot;"/>
    <numFmt numFmtId="166" formatCode="#,##0.00&quot; zł&quot;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rgb="FF000000"/>
      <name val="Arial CE"/>
      <charset val="238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rgb="FFED000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249977111117893"/>
        <bgColor rgb="FFFFFFFF"/>
      </patternFill>
    </fill>
    <fill>
      <patternFill patternType="solid">
        <fgColor theme="0" tint="-0.249977111117893"/>
        <bgColor rgb="FFC0C0C0"/>
      </patternFill>
    </fill>
    <fill>
      <patternFill patternType="solid">
        <fgColor theme="0"/>
        <bgColor rgb="FFD9D9D9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5" fillId="0" borderId="0" applyNumberFormat="0" applyBorder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</cellStyleXfs>
  <cellXfs count="75">
    <xf numFmtId="0" fontId="0" fillId="0" borderId="0" xfId="0"/>
    <xf numFmtId="0" fontId="3" fillId="2" borderId="0" xfId="1" applyFont="1" applyFill="1"/>
    <xf numFmtId="0" fontId="4" fillId="3" borderId="0" xfId="1" applyFont="1" applyFill="1" applyAlignment="1">
      <alignment horizontal="left"/>
    </xf>
    <xf numFmtId="0" fontId="3" fillId="2" borderId="0" xfId="1" applyFont="1" applyFill="1" applyAlignment="1">
      <alignment horizontal="right"/>
    </xf>
    <xf numFmtId="1" fontId="3" fillId="2" borderId="0" xfId="1" applyNumberFormat="1" applyFont="1" applyFill="1" applyAlignment="1">
      <alignment wrapText="1"/>
    </xf>
    <xf numFmtId="0" fontId="3" fillId="2" borderId="0" xfId="1" applyFont="1" applyFill="1" applyAlignment="1">
      <alignment horizontal="center"/>
    </xf>
    <xf numFmtId="0" fontId="4" fillId="2" borderId="0" xfId="1" applyFont="1" applyFill="1"/>
    <xf numFmtId="2" fontId="3" fillId="2" borderId="0" xfId="1" applyNumberFormat="1" applyFont="1" applyFill="1"/>
    <xf numFmtId="2" fontId="3" fillId="2" borderId="0" xfId="1" applyNumberFormat="1" applyFont="1" applyFill="1" applyAlignment="1">
      <alignment horizontal="right"/>
    </xf>
    <xf numFmtId="0" fontId="4" fillId="4" borderId="1" xfId="1" applyFont="1" applyFill="1" applyBorder="1" applyAlignment="1">
      <alignment horizontal="center" vertical="center" wrapText="1"/>
    </xf>
    <xf numFmtId="1" fontId="4" fillId="4" borderId="1" xfId="1" applyNumberFormat="1" applyFont="1" applyFill="1" applyBorder="1" applyAlignment="1">
      <alignment horizontal="center" vertical="center" wrapText="1"/>
    </xf>
    <xf numFmtId="164" fontId="4" fillId="4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horizontal="center" vertical="center" wrapText="1"/>
    </xf>
    <xf numFmtId="164" fontId="4" fillId="4" borderId="3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9" fontId="3" fillId="2" borderId="1" xfId="1" applyNumberFormat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 wrapText="1"/>
    </xf>
    <xf numFmtId="1" fontId="6" fillId="6" borderId="1" xfId="2" applyNumberFormat="1" applyFont="1" applyFill="1" applyBorder="1" applyAlignment="1">
      <alignment horizontal="center" vertical="center"/>
    </xf>
    <xf numFmtId="165" fontId="7" fillId="0" borderId="1" xfId="3" applyBorder="1" applyAlignment="1">
      <alignment horizontal="center" vertical="center" wrapText="1"/>
    </xf>
    <xf numFmtId="165" fontId="7" fillId="0" borderId="1" xfId="3" applyFill="1" applyBorder="1" applyAlignment="1">
      <alignment horizontal="center" vertical="center"/>
    </xf>
    <xf numFmtId="9" fontId="7" fillId="0" borderId="1" xfId="4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0" borderId="2" xfId="5" applyBorder="1" applyAlignment="1">
      <alignment horizontal="center" vertical="center" wrapText="1"/>
    </xf>
    <xf numFmtId="0" fontId="0" fillId="0" borderId="3" xfId="0" applyBorder="1"/>
    <xf numFmtId="1" fontId="8" fillId="6" borderId="1" xfId="2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6" borderId="1" xfId="5" applyFont="1" applyFill="1" applyBorder="1" applyAlignment="1">
      <alignment horizontal="center" vertical="center"/>
    </xf>
    <xf numFmtId="0" fontId="7" fillId="0" borderId="7" xfId="5" applyBorder="1" applyAlignment="1">
      <alignment horizontal="center" vertical="center" wrapText="1"/>
    </xf>
    <xf numFmtId="165" fontId="7" fillId="0" borderId="4" xfId="3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/>
    </xf>
    <xf numFmtId="0" fontId="9" fillId="3" borderId="7" xfId="1" applyFont="1" applyFill="1" applyBorder="1" applyAlignment="1">
      <alignment horizontal="center" vertical="center"/>
    </xf>
    <xf numFmtId="0" fontId="0" fillId="0" borderId="9" xfId="0" applyBorder="1"/>
    <xf numFmtId="1" fontId="0" fillId="0" borderId="9" xfId="0" applyNumberFormat="1" applyBorder="1"/>
    <xf numFmtId="166" fontId="3" fillId="2" borderId="9" xfId="1" applyNumberFormat="1" applyFont="1" applyFill="1" applyBorder="1" applyAlignment="1">
      <alignment horizontal="center" vertical="center"/>
    </xf>
    <xf numFmtId="9" fontId="3" fillId="2" borderId="10" xfId="1" applyNumberFormat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7" fillId="0" borderId="3" xfId="0" applyFont="1" applyBorder="1" applyAlignment="1">
      <alignment wrapText="1"/>
    </xf>
    <xf numFmtId="0" fontId="10" fillId="7" borderId="3" xfId="1" applyFont="1" applyFill="1" applyBorder="1" applyAlignment="1">
      <alignment horizontal="center"/>
    </xf>
    <xf numFmtId="10" fontId="10" fillId="7" borderId="3" xfId="1" applyNumberFormat="1" applyFont="1" applyFill="1" applyBorder="1" applyAlignment="1">
      <alignment horizontal="right"/>
    </xf>
    <xf numFmtId="0" fontId="11" fillId="7" borderId="3" xfId="1" applyFont="1" applyFill="1" applyBorder="1"/>
    <xf numFmtId="1" fontId="11" fillId="8" borderId="3" xfId="1" applyNumberFormat="1" applyFont="1" applyFill="1" applyBorder="1" applyAlignment="1">
      <alignment horizontal="center" wrapText="1"/>
    </xf>
    <xf numFmtId="2" fontId="11" fillId="0" borderId="11" xfId="1" applyNumberFormat="1" applyFont="1" applyBorder="1"/>
    <xf numFmtId="165" fontId="7" fillId="0" borderId="4" xfId="3" applyFill="1" applyBorder="1" applyAlignment="1">
      <alignment horizontal="center" vertical="center"/>
    </xf>
    <xf numFmtId="165" fontId="7" fillId="0" borderId="7" xfId="3" applyFill="1" applyBorder="1" applyAlignment="1">
      <alignment horizontal="center" vertical="center"/>
    </xf>
    <xf numFmtId="165" fontId="7" fillId="0" borderId="3" xfId="3" applyBorder="1" applyAlignment="1">
      <alignment horizontal="center" vertical="center" wrapText="1"/>
    </xf>
    <xf numFmtId="166" fontId="3" fillId="2" borderId="3" xfId="1" applyNumberFormat="1" applyFont="1" applyFill="1" applyBorder="1" applyAlignment="1">
      <alignment horizontal="center" vertical="center"/>
    </xf>
    <xf numFmtId="9" fontId="3" fillId="2" borderId="12" xfId="1" applyNumberFormat="1" applyFont="1" applyFill="1" applyBorder="1" applyAlignment="1">
      <alignment horizontal="center" vertical="center"/>
    </xf>
    <xf numFmtId="0" fontId="0" fillId="2" borderId="0" xfId="0" applyFill="1"/>
    <xf numFmtId="1" fontId="4" fillId="9" borderId="3" xfId="1" applyNumberFormat="1" applyFont="1" applyFill="1" applyBorder="1" applyAlignment="1">
      <alignment horizontal="center" vertical="center" wrapText="1"/>
    </xf>
    <xf numFmtId="166" fontId="4" fillId="10" borderId="3" xfId="1" applyNumberFormat="1" applyFont="1" applyFill="1" applyBorder="1" applyAlignment="1">
      <alignment horizontal="center" vertical="center"/>
    </xf>
    <xf numFmtId="2" fontId="4" fillId="4" borderId="3" xfId="1" applyNumberFormat="1" applyFont="1" applyFill="1" applyBorder="1" applyAlignment="1">
      <alignment horizontal="center" vertical="center"/>
    </xf>
    <xf numFmtId="2" fontId="4" fillId="11" borderId="3" xfId="1" applyNumberFormat="1" applyFont="1" applyFill="1" applyBorder="1" applyAlignment="1">
      <alignment horizontal="center" vertical="center"/>
    </xf>
    <xf numFmtId="2" fontId="4" fillId="10" borderId="13" xfId="1" applyNumberFormat="1" applyFont="1" applyFill="1" applyBorder="1" applyAlignment="1">
      <alignment horizontal="center" vertical="center"/>
    </xf>
    <xf numFmtId="0" fontId="4" fillId="12" borderId="0" xfId="0" applyFont="1" applyFill="1" applyAlignment="1">
      <alignment horizontal="left"/>
    </xf>
    <xf numFmtId="0" fontId="4" fillId="12" borderId="0" xfId="1" applyFont="1" applyFill="1" applyAlignment="1">
      <alignment horizontal="left"/>
    </xf>
    <xf numFmtId="1" fontId="4" fillId="12" borderId="0" xfId="1" applyNumberFormat="1" applyFont="1" applyFill="1" applyAlignment="1">
      <alignment horizontal="left" wrapText="1"/>
    </xf>
    <xf numFmtId="2" fontId="4" fillId="12" borderId="0" xfId="1" applyNumberFormat="1" applyFont="1" applyFill="1" applyAlignment="1">
      <alignment horizontal="left"/>
    </xf>
    <xf numFmtId="0" fontId="1" fillId="0" borderId="0" xfId="0" applyFont="1"/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</cellXfs>
  <cellStyles count="6">
    <cellStyle name="Normalny" xfId="0" builtinId="0"/>
    <cellStyle name="Normalny 3 2" xfId="5" xr:uid="{0FB57C98-3277-4C2A-AF18-9B3C22D3D3DB}"/>
    <cellStyle name="Normalny_Leki, płyny infuzyjne, chemikalia - pakiet 1a do 1n, 2a,2b,3" xfId="1" xr:uid="{FD9D070C-A533-40E1-9354-F2A11B15C3DE}"/>
    <cellStyle name="Normalny_Leki, płyny infuzyjne, chemikalia - pakiet 1a do 1n, 2a,2b,3 2" xfId="2" xr:uid="{8BB5B63B-3F99-49DB-A70F-580273F12991}"/>
    <cellStyle name="Procentowy 3" xfId="4" xr:uid="{F713CB2E-63E4-4F7E-BF8B-6DD5819F1A6E}"/>
    <cellStyle name="Walutowy 8" xfId="3" xr:uid="{5F97B2C4-F1E4-47A6-B1CD-F5A39AB9B83B}"/>
  </cellStyles>
  <dxfs count="4">
    <dxf>
      <font>
        <b/>
      </font>
      <fill>
        <patternFill patternType="solid">
          <fgColor rgb="FFFF997F"/>
          <bgColor rgb="FFFF997F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0309C-A4BE-4582-B3BA-78A7BA214DD7}">
  <dimension ref="B3:O30"/>
  <sheetViews>
    <sheetView tabSelected="1" topLeftCell="A25" workbookViewId="0">
      <selection activeCell="C3" sqref="C3"/>
    </sheetView>
  </sheetViews>
  <sheetFormatPr defaultRowHeight="14.25" x14ac:dyDescent="0.45"/>
  <cols>
    <col min="2" max="2" width="6.59765625" customWidth="1"/>
    <col min="3" max="3" width="43" customWidth="1"/>
    <col min="4" max="4" width="20.3984375" customWidth="1"/>
    <col min="5" max="5" width="12.59765625" customWidth="1"/>
    <col min="6" max="6" width="19.86328125" customWidth="1"/>
    <col min="7" max="7" width="22.73046875" customWidth="1"/>
    <col min="8" max="8" width="11.73046875" customWidth="1"/>
    <col min="9" max="9" width="15.3984375" customWidth="1"/>
    <col min="10" max="10" width="11.59765625" bestFit="1" customWidth="1"/>
    <col min="11" max="11" width="13" customWidth="1"/>
    <col min="12" max="12" width="16" customWidth="1"/>
    <col min="13" max="13" width="19.3984375" customWidth="1"/>
    <col min="14" max="14" width="20.265625" customWidth="1"/>
    <col min="15" max="15" width="16.59765625" customWidth="1"/>
  </cols>
  <sheetData>
    <row r="3" spans="2:15" x14ac:dyDescent="0.45">
      <c r="B3" s="1" t="s">
        <v>0</v>
      </c>
      <c r="C3" s="2" t="s">
        <v>1</v>
      </c>
      <c r="D3" s="3"/>
      <c r="E3" s="1"/>
      <c r="F3" s="1"/>
      <c r="G3" s="1"/>
      <c r="H3" s="4"/>
      <c r="I3" s="5"/>
      <c r="J3" s="6"/>
      <c r="K3" s="6"/>
      <c r="L3" s="7"/>
      <c r="M3" s="8"/>
      <c r="N3" s="1"/>
    </row>
    <row r="4" spans="2:15" ht="28.5" x14ac:dyDescent="0.45">
      <c r="B4" s="9" t="s">
        <v>2</v>
      </c>
      <c r="C4" s="9" t="s">
        <v>3</v>
      </c>
      <c r="D4" s="9" t="s">
        <v>4</v>
      </c>
      <c r="E4" s="9" t="s">
        <v>5</v>
      </c>
      <c r="F4" s="10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2" t="s">
        <v>13</v>
      </c>
      <c r="N4" s="13" t="s">
        <v>14</v>
      </c>
      <c r="O4" s="14" t="s">
        <v>15</v>
      </c>
    </row>
    <row r="5" spans="2:15" x14ac:dyDescent="0.45">
      <c r="B5" s="74">
        <v>1</v>
      </c>
      <c r="C5" s="73" t="s">
        <v>16</v>
      </c>
      <c r="D5" s="16" t="s">
        <v>17</v>
      </c>
      <c r="E5" s="15" t="s">
        <v>18</v>
      </c>
      <c r="F5" s="17" t="s">
        <v>19</v>
      </c>
      <c r="G5" s="18">
        <v>12</v>
      </c>
      <c r="H5" s="19"/>
      <c r="I5" s="20">
        <f>SUM(G5*H5)</f>
        <v>0</v>
      </c>
      <c r="J5" s="21"/>
      <c r="K5" s="20">
        <f>SUM(L5-I5)</f>
        <v>0</v>
      </c>
      <c r="L5" s="19">
        <f>SUM(I5*1.08)</f>
        <v>0</v>
      </c>
      <c r="M5" s="22"/>
      <c r="N5" s="23"/>
      <c r="O5" s="24"/>
    </row>
    <row r="6" spans="2:15" x14ac:dyDescent="0.45">
      <c r="B6" s="74"/>
      <c r="C6" s="73"/>
      <c r="D6" s="16" t="s">
        <v>20</v>
      </c>
      <c r="E6" s="15" t="s">
        <v>18</v>
      </c>
      <c r="F6" s="17" t="s">
        <v>19</v>
      </c>
      <c r="G6" s="18">
        <v>50</v>
      </c>
      <c r="H6" s="19"/>
      <c r="I6" s="20">
        <f t="shared" ref="I6:I22" si="0">SUM(G6*H6)</f>
        <v>0</v>
      </c>
      <c r="J6" s="21"/>
      <c r="K6" s="20">
        <f t="shared" ref="K6:K24" si="1">SUM(L6-I6)</f>
        <v>0</v>
      </c>
      <c r="L6" s="19">
        <f t="shared" ref="L6:L24" si="2">SUM(I6*1.08)</f>
        <v>0</v>
      </c>
      <c r="M6" s="22"/>
      <c r="N6" s="23"/>
      <c r="O6" s="24"/>
    </row>
    <row r="7" spans="2:15" x14ac:dyDescent="0.45">
      <c r="B7" s="74"/>
      <c r="C7" s="73"/>
      <c r="D7" s="16" t="s">
        <v>21</v>
      </c>
      <c r="E7" s="15" t="s">
        <v>18</v>
      </c>
      <c r="F7" s="17" t="s">
        <v>19</v>
      </c>
      <c r="G7" s="18">
        <v>10</v>
      </c>
      <c r="H7" s="19"/>
      <c r="I7" s="20">
        <f t="shared" si="0"/>
        <v>0</v>
      </c>
      <c r="J7" s="21"/>
      <c r="K7" s="20">
        <f t="shared" si="1"/>
        <v>0</v>
      </c>
      <c r="L7" s="19">
        <f t="shared" si="2"/>
        <v>0</v>
      </c>
      <c r="M7" s="22"/>
      <c r="N7" s="23"/>
      <c r="O7" s="24"/>
    </row>
    <row r="8" spans="2:15" x14ac:dyDescent="0.45">
      <c r="B8" s="74">
        <v>2</v>
      </c>
      <c r="C8" s="73" t="s">
        <v>22</v>
      </c>
      <c r="D8" s="15" t="s">
        <v>21</v>
      </c>
      <c r="E8" s="15" t="s">
        <v>18</v>
      </c>
      <c r="F8" s="17" t="s">
        <v>19</v>
      </c>
      <c r="G8" s="25">
        <v>4</v>
      </c>
      <c r="H8" s="19"/>
      <c r="I8" s="20">
        <f t="shared" si="0"/>
        <v>0</v>
      </c>
      <c r="J8" s="21"/>
      <c r="K8" s="20">
        <f t="shared" si="1"/>
        <v>0</v>
      </c>
      <c r="L8" s="19">
        <f t="shared" si="2"/>
        <v>0</v>
      </c>
      <c r="M8" s="22"/>
      <c r="N8" s="23"/>
      <c r="O8" s="24"/>
    </row>
    <row r="9" spans="2:15" x14ac:dyDescent="0.45">
      <c r="B9" s="74"/>
      <c r="C9" s="73"/>
      <c r="D9" s="15" t="s">
        <v>17</v>
      </c>
      <c r="E9" s="15" t="s">
        <v>18</v>
      </c>
      <c r="F9" s="17" t="s">
        <v>19</v>
      </c>
      <c r="G9" s="25">
        <v>4</v>
      </c>
      <c r="H9" s="19"/>
      <c r="I9" s="20">
        <f t="shared" si="0"/>
        <v>0</v>
      </c>
      <c r="J9" s="21"/>
      <c r="K9" s="20">
        <f t="shared" si="1"/>
        <v>0</v>
      </c>
      <c r="L9" s="19">
        <f t="shared" si="2"/>
        <v>0</v>
      </c>
      <c r="M9" s="22"/>
      <c r="N9" s="23"/>
      <c r="O9" s="24"/>
    </row>
    <row r="10" spans="2:15" x14ac:dyDescent="0.45">
      <c r="B10" s="74">
        <v>3</v>
      </c>
      <c r="C10" s="73" t="s">
        <v>23</v>
      </c>
      <c r="D10" s="15" t="s">
        <v>24</v>
      </c>
      <c r="E10" s="15" t="s">
        <v>18</v>
      </c>
      <c r="F10" s="17" t="s">
        <v>25</v>
      </c>
      <c r="G10" s="25">
        <v>1</v>
      </c>
      <c r="H10" s="19"/>
      <c r="I10" s="20">
        <f t="shared" si="0"/>
        <v>0</v>
      </c>
      <c r="J10" s="21"/>
      <c r="K10" s="20">
        <f t="shared" si="1"/>
        <v>0</v>
      </c>
      <c r="L10" s="19">
        <f t="shared" si="2"/>
        <v>0</v>
      </c>
      <c r="M10" s="22"/>
      <c r="N10" s="23"/>
      <c r="O10" s="24"/>
    </row>
    <row r="11" spans="2:15" x14ac:dyDescent="0.45">
      <c r="B11" s="74"/>
      <c r="C11" s="73"/>
      <c r="D11" s="15" t="s">
        <v>20</v>
      </c>
      <c r="E11" s="15" t="s">
        <v>18</v>
      </c>
      <c r="F11" s="17" t="s">
        <v>25</v>
      </c>
      <c r="G11" s="18">
        <v>1</v>
      </c>
      <c r="H11" s="19"/>
      <c r="I11" s="20">
        <f t="shared" si="0"/>
        <v>0</v>
      </c>
      <c r="J11" s="21"/>
      <c r="K11" s="20">
        <f t="shared" si="1"/>
        <v>0</v>
      </c>
      <c r="L11" s="19">
        <f t="shared" si="2"/>
        <v>0</v>
      </c>
      <c r="M11" s="22"/>
      <c r="N11" s="23"/>
      <c r="O11" s="24"/>
    </row>
    <row r="12" spans="2:15" x14ac:dyDescent="0.45">
      <c r="B12" s="66">
        <v>4</v>
      </c>
      <c r="C12" s="67" t="s">
        <v>26</v>
      </c>
      <c r="D12" s="26" t="s">
        <v>27</v>
      </c>
      <c r="E12" s="15" t="s">
        <v>18</v>
      </c>
      <c r="F12" s="26" t="s">
        <v>25</v>
      </c>
      <c r="G12" s="27">
        <v>5</v>
      </c>
      <c r="H12" s="19"/>
      <c r="I12" s="20">
        <f t="shared" si="0"/>
        <v>0</v>
      </c>
      <c r="J12" s="21"/>
      <c r="K12" s="20">
        <f t="shared" si="1"/>
        <v>0</v>
      </c>
      <c r="L12" s="19">
        <f t="shared" si="2"/>
        <v>0</v>
      </c>
      <c r="M12" s="22"/>
      <c r="N12" s="23"/>
      <c r="O12" s="24"/>
    </row>
    <row r="13" spans="2:15" x14ac:dyDescent="0.45">
      <c r="B13" s="66"/>
      <c r="C13" s="67"/>
      <c r="D13" s="15" t="s">
        <v>28</v>
      </c>
      <c r="E13" s="15" t="s">
        <v>18</v>
      </c>
      <c r="F13" s="17" t="s">
        <v>25</v>
      </c>
      <c r="G13" s="25">
        <v>7</v>
      </c>
      <c r="H13" s="19"/>
      <c r="I13" s="20">
        <f t="shared" si="0"/>
        <v>0</v>
      </c>
      <c r="J13" s="21"/>
      <c r="K13" s="20">
        <f t="shared" si="1"/>
        <v>0</v>
      </c>
      <c r="L13" s="19">
        <f t="shared" si="2"/>
        <v>0</v>
      </c>
      <c r="M13" s="22"/>
      <c r="N13" s="23"/>
      <c r="O13" s="24"/>
    </row>
    <row r="14" spans="2:15" x14ac:dyDescent="0.45">
      <c r="B14" s="68">
        <v>5</v>
      </c>
      <c r="C14" s="70" t="s">
        <v>29</v>
      </c>
      <c r="D14" s="26" t="s">
        <v>17</v>
      </c>
      <c r="E14" s="15" t="s">
        <v>18</v>
      </c>
      <c r="F14" s="17" t="s">
        <v>19</v>
      </c>
      <c r="G14" s="25">
        <v>50</v>
      </c>
      <c r="H14" s="19"/>
      <c r="I14" s="20">
        <f t="shared" si="0"/>
        <v>0</v>
      </c>
      <c r="J14" s="21"/>
      <c r="K14" s="20">
        <f t="shared" si="1"/>
        <v>0</v>
      </c>
      <c r="L14" s="19">
        <f t="shared" si="2"/>
        <v>0</v>
      </c>
      <c r="M14" s="22"/>
      <c r="N14" s="23"/>
      <c r="O14" s="24"/>
    </row>
    <row r="15" spans="2:15" x14ac:dyDescent="0.45">
      <c r="B15" s="69"/>
      <c r="C15" s="71"/>
      <c r="D15" s="15" t="s">
        <v>30</v>
      </c>
      <c r="E15" s="15" t="s">
        <v>18</v>
      </c>
      <c r="F15" s="17" t="s">
        <v>19</v>
      </c>
      <c r="G15" s="18">
        <v>30</v>
      </c>
      <c r="H15" s="19"/>
      <c r="I15" s="20">
        <f t="shared" si="0"/>
        <v>0</v>
      </c>
      <c r="J15" s="21"/>
      <c r="K15" s="20">
        <f t="shared" si="1"/>
        <v>0</v>
      </c>
      <c r="L15" s="19">
        <f t="shared" si="2"/>
        <v>0</v>
      </c>
      <c r="M15" s="22"/>
      <c r="N15" s="23"/>
      <c r="O15" s="24"/>
    </row>
    <row r="16" spans="2:15" x14ac:dyDescent="0.45">
      <c r="B16" s="72">
        <v>6</v>
      </c>
      <c r="C16" s="73" t="s">
        <v>31</v>
      </c>
      <c r="D16" s="26" t="s">
        <v>17</v>
      </c>
      <c r="E16" s="15" t="s">
        <v>18</v>
      </c>
      <c r="F16" s="17" t="s">
        <v>19</v>
      </c>
      <c r="G16" s="18">
        <v>1</v>
      </c>
      <c r="H16" s="19"/>
      <c r="I16" s="20">
        <f t="shared" si="0"/>
        <v>0</v>
      </c>
      <c r="J16" s="21"/>
      <c r="K16" s="20">
        <f t="shared" si="1"/>
        <v>0</v>
      </c>
      <c r="L16" s="19">
        <f t="shared" si="2"/>
        <v>0</v>
      </c>
      <c r="M16" s="22"/>
      <c r="N16" s="23"/>
      <c r="O16" s="24"/>
    </row>
    <row r="17" spans="2:15" x14ac:dyDescent="0.45">
      <c r="B17" s="72"/>
      <c r="C17" s="73"/>
      <c r="D17" s="26" t="s">
        <v>32</v>
      </c>
      <c r="E17" s="15" t="s">
        <v>18</v>
      </c>
      <c r="F17" s="17" t="s">
        <v>19</v>
      </c>
      <c r="G17" s="18">
        <v>1</v>
      </c>
      <c r="H17" s="19"/>
      <c r="I17" s="20">
        <f t="shared" si="0"/>
        <v>0</v>
      </c>
      <c r="J17" s="21"/>
      <c r="K17" s="20">
        <f t="shared" si="1"/>
        <v>0</v>
      </c>
      <c r="L17" s="19">
        <f t="shared" si="2"/>
        <v>0</v>
      </c>
      <c r="M17" s="22"/>
      <c r="N17" s="23"/>
      <c r="O17" s="24"/>
    </row>
    <row r="18" spans="2:15" x14ac:dyDescent="0.45">
      <c r="B18" s="72"/>
      <c r="C18" s="73"/>
      <c r="D18" s="15" t="s">
        <v>33</v>
      </c>
      <c r="E18" s="15" t="s">
        <v>18</v>
      </c>
      <c r="F18" s="17" t="s">
        <v>19</v>
      </c>
      <c r="G18" s="18">
        <v>1</v>
      </c>
      <c r="H18" s="19"/>
      <c r="I18" s="20">
        <f t="shared" si="0"/>
        <v>0</v>
      </c>
      <c r="J18" s="21"/>
      <c r="K18" s="20">
        <f t="shared" si="1"/>
        <v>0</v>
      </c>
      <c r="L18" s="19">
        <f t="shared" si="2"/>
        <v>0</v>
      </c>
      <c r="M18" s="22"/>
      <c r="N18" s="23"/>
      <c r="O18" s="24"/>
    </row>
    <row r="19" spans="2:15" x14ac:dyDescent="0.45">
      <c r="B19" s="59">
        <v>7</v>
      </c>
      <c r="C19" s="62" t="s">
        <v>34</v>
      </c>
      <c r="D19" s="15" t="s">
        <v>35</v>
      </c>
      <c r="E19" s="15" t="s">
        <v>36</v>
      </c>
      <c r="F19" s="17" t="s">
        <v>37</v>
      </c>
      <c r="G19" s="18">
        <v>2</v>
      </c>
      <c r="H19" s="19"/>
      <c r="I19" s="20">
        <f t="shared" si="0"/>
        <v>0</v>
      </c>
      <c r="J19" s="21"/>
      <c r="K19" s="20">
        <f t="shared" si="1"/>
        <v>0</v>
      </c>
      <c r="L19" s="19">
        <f t="shared" si="2"/>
        <v>0</v>
      </c>
      <c r="M19" s="22"/>
      <c r="N19" s="23"/>
      <c r="O19" s="24"/>
    </row>
    <row r="20" spans="2:15" x14ac:dyDescent="0.45">
      <c r="B20" s="60"/>
      <c r="C20" s="63"/>
      <c r="D20" s="15" t="s">
        <v>38</v>
      </c>
      <c r="E20" s="15" t="s">
        <v>36</v>
      </c>
      <c r="F20" s="17" t="s">
        <v>39</v>
      </c>
      <c r="G20" s="18">
        <v>8</v>
      </c>
      <c r="H20" s="19"/>
      <c r="I20" s="20">
        <f t="shared" si="0"/>
        <v>0</v>
      </c>
      <c r="J20" s="21"/>
      <c r="K20" s="20">
        <f t="shared" si="1"/>
        <v>0</v>
      </c>
      <c r="L20" s="19">
        <f t="shared" si="2"/>
        <v>0</v>
      </c>
      <c r="M20" s="22"/>
      <c r="N20" s="23"/>
      <c r="O20" s="24"/>
    </row>
    <row r="21" spans="2:15" x14ac:dyDescent="0.45">
      <c r="B21" s="60"/>
      <c r="C21" s="63"/>
      <c r="D21" s="15" t="s">
        <v>40</v>
      </c>
      <c r="E21" s="15" t="s">
        <v>36</v>
      </c>
      <c r="F21" s="17" t="s">
        <v>41</v>
      </c>
      <c r="G21" s="18">
        <v>3</v>
      </c>
      <c r="H21" s="19"/>
      <c r="I21" s="20">
        <f t="shared" si="0"/>
        <v>0</v>
      </c>
      <c r="J21" s="21"/>
      <c r="K21" s="20">
        <f t="shared" si="1"/>
        <v>0</v>
      </c>
      <c r="L21" s="19">
        <f t="shared" si="2"/>
        <v>0</v>
      </c>
      <c r="M21" s="22"/>
      <c r="N21" s="28"/>
      <c r="O21" s="24"/>
    </row>
    <row r="22" spans="2:15" x14ac:dyDescent="0.45">
      <c r="B22" s="60"/>
      <c r="C22" s="63"/>
      <c r="D22" s="15" t="s">
        <v>35</v>
      </c>
      <c r="E22" s="15" t="s">
        <v>42</v>
      </c>
      <c r="F22" s="17" t="s">
        <v>37</v>
      </c>
      <c r="G22" s="18">
        <v>2</v>
      </c>
      <c r="H22" s="29"/>
      <c r="I22" s="20">
        <f t="shared" si="0"/>
        <v>0</v>
      </c>
      <c r="J22" s="21"/>
      <c r="K22" s="20">
        <f t="shared" si="1"/>
        <v>0</v>
      </c>
      <c r="L22" s="19">
        <f t="shared" si="2"/>
        <v>0</v>
      </c>
      <c r="M22" s="22"/>
      <c r="N22" s="28"/>
      <c r="O22" s="24"/>
    </row>
    <row r="23" spans="2:15" x14ac:dyDescent="0.45">
      <c r="B23" s="61"/>
      <c r="C23" s="63"/>
      <c r="D23" s="30"/>
      <c r="E23" s="30"/>
      <c r="F23" s="30"/>
      <c r="G23" s="31"/>
      <c r="H23" s="32"/>
      <c r="I23" s="20"/>
      <c r="J23" s="33"/>
      <c r="K23" s="20"/>
      <c r="L23" s="29"/>
      <c r="M23" s="34"/>
      <c r="N23" s="35"/>
      <c r="O23" s="24"/>
    </row>
    <row r="24" spans="2:15" ht="242.25" x14ac:dyDescent="0.45">
      <c r="B24" s="36">
        <v>8</v>
      </c>
      <c r="C24" s="37" t="s">
        <v>43</v>
      </c>
      <c r="D24" s="38" t="s">
        <v>44</v>
      </c>
      <c r="E24" s="39" t="s">
        <v>45</v>
      </c>
      <c r="F24" s="40" t="s">
        <v>46</v>
      </c>
      <c r="G24" s="41">
        <v>6</v>
      </c>
      <c r="H24" s="42"/>
      <c r="I24" s="43"/>
      <c r="J24" s="33"/>
      <c r="K24" s="44">
        <f t="shared" si="1"/>
        <v>0</v>
      </c>
      <c r="L24" s="45">
        <f t="shared" si="2"/>
        <v>0</v>
      </c>
      <c r="M24" s="46"/>
      <c r="N24" s="47"/>
      <c r="O24" s="24"/>
    </row>
    <row r="25" spans="2:15" x14ac:dyDescent="0.45">
      <c r="B25" s="1"/>
      <c r="C25" s="1"/>
      <c r="D25" s="48"/>
      <c r="E25" s="48"/>
      <c r="F25" s="48"/>
      <c r="G25" s="48"/>
      <c r="H25" s="49" t="s">
        <v>47</v>
      </c>
      <c r="I25" s="50">
        <f>SUM(I5:I24)</f>
        <v>0</v>
      </c>
      <c r="J25" s="51"/>
      <c r="K25" s="52">
        <f>SUM(K5:K24)</f>
        <v>0</v>
      </c>
      <c r="L25" s="53">
        <f>SUM(L5:L24)</f>
        <v>0</v>
      </c>
      <c r="M25" s="48"/>
      <c r="N25" s="48"/>
    </row>
    <row r="26" spans="2:15" x14ac:dyDescent="0.45">
      <c r="B26" s="1"/>
      <c r="C26" s="1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</row>
    <row r="27" spans="2:15" x14ac:dyDescent="0.45">
      <c r="B27" s="1"/>
      <c r="C27" s="1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</row>
    <row r="28" spans="2:15" ht="35.25" customHeight="1" x14ac:dyDescent="0.45">
      <c r="C28" s="64" t="s">
        <v>48</v>
      </c>
      <c r="D28" s="65"/>
      <c r="E28" s="65"/>
      <c r="F28" s="65"/>
      <c r="G28" s="65"/>
      <c r="H28" s="65"/>
      <c r="I28" s="65"/>
      <c r="J28" s="65"/>
      <c r="K28" s="65"/>
    </row>
    <row r="29" spans="2:15" ht="20.25" customHeight="1" x14ac:dyDescent="0.45">
      <c r="C29" s="54" t="s">
        <v>49</v>
      </c>
      <c r="D29" s="55"/>
      <c r="E29" s="55"/>
      <c r="F29" s="56"/>
      <c r="G29" s="55"/>
      <c r="H29" s="57"/>
      <c r="I29" s="58"/>
      <c r="J29" s="58"/>
      <c r="K29" s="58"/>
    </row>
    <row r="30" spans="2:15" x14ac:dyDescent="0.45">
      <c r="C30" s="64" t="s">
        <v>50</v>
      </c>
      <c r="D30" s="65"/>
      <c r="E30" s="65"/>
      <c r="F30" s="65"/>
      <c r="G30" s="65"/>
      <c r="H30" s="65"/>
      <c r="I30" s="65"/>
      <c r="J30" s="65"/>
      <c r="K30" s="65"/>
    </row>
  </sheetData>
  <mergeCells count="16">
    <mergeCell ref="B5:B7"/>
    <mergeCell ref="C5:C7"/>
    <mergeCell ref="B8:B9"/>
    <mergeCell ref="C8:C9"/>
    <mergeCell ref="B10:B11"/>
    <mergeCell ref="C10:C11"/>
    <mergeCell ref="B19:B23"/>
    <mergeCell ref="C19:C23"/>
    <mergeCell ref="C28:K28"/>
    <mergeCell ref="C30:K30"/>
    <mergeCell ref="B12:B13"/>
    <mergeCell ref="C12:C13"/>
    <mergeCell ref="B14:B15"/>
    <mergeCell ref="C14:C15"/>
    <mergeCell ref="B16:B18"/>
    <mergeCell ref="C16:C18"/>
  </mergeCells>
  <conditionalFormatting sqref="H5:H22">
    <cfRule type="expression" dxfId="3" priority="1" stopIfTrue="1">
      <formula>#REF!="TAK"</formula>
    </cfRule>
  </conditionalFormatting>
  <conditionalFormatting sqref="I5:I24">
    <cfRule type="expression" dxfId="2" priority="3" stopIfTrue="1">
      <formula>#REF!="TAK"</formula>
    </cfRule>
  </conditionalFormatting>
  <conditionalFormatting sqref="L5:L24">
    <cfRule type="expression" dxfId="1" priority="4" stopIfTrue="1">
      <formula>#REF!="TAK"</formula>
    </cfRule>
  </conditionalFormatting>
  <conditionalFormatting sqref="N5:N22">
    <cfRule type="expression" dxfId="0" priority="2" stopIfTrue="1">
      <formula>#REF!="TAK"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2026-04-04T06:11:56Z</dcterms:created>
  <dcterms:modified xsi:type="dcterms:W3CDTF">2026-04-04T06:58:30Z</dcterms:modified>
</cp:coreProperties>
</file>